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8_{9A11C396-0D2E-48CF-BB81-9A2736F981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hibit C" sheetId="7" r:id="rId1"/>
  </sheets>
  <definedNames>
    <definedName name="_xlnm._FilterDatabase" localSheetId="0" hidden="1">'Exhibit C'!$A$3:$N$9</definedName>
    <definedName name="_xlnm.Print_Titles" localSheetId="0">'Exhibit C'!$2:$3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7" l="1"/>
  <c r="J4" i="7" l="1"/>
  <c r="K6" i="7" l="1"/>
  <c r="K5" i="7"/>
  <c r="K4" i="7"/>
  <c r="J6" i="7"/>
  <c r="J5" i="7"/>
  <c r="H6" i="7"/>
  <c r="H5" i="7"/>
  <c r="H4" i="7"/>
</calcChain>
</file>

<file path=xl/sharedStrings.xml><?xml version="1.0" encoding="utf-8"?>
<sst xmlns="http://schemas.openxmlformats.org/spreadsheetml/2006/main" count="42" uniqueCount="33">
  <si>
    <t>Tract Number</t>
  </si>
  <si>
    <t>Leased
Yes or No</t>
  </si>
  <si>
    <t>Township</t>
  </si>
  <si>
    <t>County</t>
  </si>
  <si>
    <t>Address</t>
  </si>
  <si>
    <t>City</t>
  </si>
  <si>
    <t>State</t>
  </si>
  <si>
    <t>Zip</t>
  </si>
  <si>
    <t>EXHIBIT C</t>
  </si>
  <si>
    <t>Ownership Dispute Parties</t>
  </si>
  <si>
    <t>Potential Decimal Interest in Tract</t>
  </si>
  <si>
    <t>Potential Gross Surface Acres  in Unit (Hide)</t>
  </si>
  <si>
    <t>Total Unit Acres:</t>
  </si>
  <si>
    <t>Potential Surface Acres in Unit (Net)</t>
  </si>
  <si>
    <t>Potential Tract Participation in Unit (Net)</t>
  </si>
  <si>
    <t>Tax Map 
Parcel ID</t>
  </si>
  <si>
    <t>Lisa Ann Bergstrom</t>
  </si>
  <si>
    <t>11528 Winchester Drive</t>
  </si>
  <si>
    <t>Chardon</t>
  </si>
  <si>
    <t>OH</t>
  </si>
  <si>
    <t>No</t>
  </si>
  <si>
    <t>26-0002009.000</t>
  </si>
  <si>
    <t>Monroe</t>
  </si>
  <si>
    <t>Guernsey</t>
  </si>
  <si>
    <t>Denise Marie Famageltto</t>
  </si>
  <si>
    <t>31854 Sedgefield Oval</t>
  </si>
  <si>
    <t>Solon</t>
  </si>
  <si>
    <t>Ronald Edward Vitz</t>
  </si>
  <si>
    <t>702 W Yacht Drive</t>
  </si>
  <si>
    <t>Oak Island</t>
  </si>
  <si>
    <t>NC</t>
  </si>
  <si>
    <t>All Parcels Subject to Pending Ownership Litigation or Potential Adverse Ownership Claims in the proposed Larrick South Unit</t>
  </si>
  <si>
    <t>Total Acres Subject to Pending Ownership Litigation or Potential Adverse Ownership Claims: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</si>
</sst>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000%"/>
    <numFmt numFmtId="175" formatCode="0.0000%"/>
  </numFmts>
  <fonts count="12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</cellXfs>
  <cellStyles count="3">
    <cellStyle name="20% - Accent6 2" xfId="2" xr:uid="{C4C58FEB-86C3-41D4-A49E-2CBA4638EC26}"/>
    <cellStyle name="Normal" xfId="0" builtinId="0"/>
    <cellStyle name="Normal 2 2" xfId="1" xr:uid="{987780CB-7354-420C-A7F8-51BC4CF81A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FB22-A771-4FAB-BCA2-7BC4C0E96C55}">
  <sheetPr>
    <pageSetUpPr fitToPage="1"/>
  </sheetPr>
  <dimension ref="A1:N12"/>
  <sheetViews>
    <sheetView tabSelected="1" zoomScale="90" zoomScaleNormal="90" zoomScalePageLayoutView="75" workbookViewId="0">
      <pane ySplit="3" topLeftCell="A4" activePane="bottomLeft" state="frozen"/>
      <selection pane="bottomLeft" sqref="A1:N1"/>
    </sheetView>
  </sheetViews>
  <sheetFormatPr defaultColWidth="8.875" defaultRowHeight="12.75" x14ac:dyDescent="0.25"/>
  <cols>
    <col min="1" max="1" width="10.625" style="1" customWidth="1"/>
    <col min="2" max="2" width="35" style="1" customWidth="1"/>
    <col min="3" max="3" width="27.875" style="1" customWidth="1"/>
    <col min="4" max="4" width="17" style="1" bestFit="1" customWidth="1"/>
    <col min="5" max="5" width="11.25" style="1" customWidth="1"/>
    <col min="6" max="6" width="14.5" style="1" customWidth="1"/>
    <col min="7" max="7" width="11.875" style="1" customWidth="1"/>
    <col min="8" max="8" width="21.375" style="1" bestFit="1" customWidth="1"/>
    <col min="9" max="9" width="40.75" style="4" customWidth="1"/>
    <col min="10" max="10" width="19.25" style="1" bestFit="1" customWidth="1"/>
    <col min="11" max="11" width="20" style="1" customWidth="1"/>
    <col min="12" max="12" width="18.375" style="1" customWidth="1"/>
    <col min="13" max="14" width="15.125" style="1" customWidth="1"/>
    <col min="15" max="16384" width="8.875" style="1"/>
  </cols>
  <sheetData>
    <row r="1" spans="1:14" ht="15.75" x14ac:dyDescent="0.25">
      <c r="A1" s="22" t="s">
        <v>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x14ac:dyDescent="0.25">
      <c r="A2" s="22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47.25" x14ac:dyDescent="0.25">
      <c r="A3" s="8" t="s">
        <v>0</v>
      </c>
      <c r="B3" s="8" t="s">
        <v>9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1</v>
      </c>
      <c r="H3" s="8" t="s">
        <v>10</v>
      </c>
      <c r="I3" s="8" t="s">
        <v>11</v>
      </c>
      <c r="J3" s="8" t="s">
        <v>13</v>
      </c>
      <c r="K3" s="8" t="s">
        <v>14</v>
      </c>
      <c r="L3" s="8" t="s">
        <v>15</v>
      </c>
      <c r="M3" s="8" t="s">
        <v>2</v>
      </c>
      <c r="N3" s="8" t="s">
        <v>3</v>
      </c>
    </row>
    <row r="4" spans="1:14" ht="15.75" x14ac:dyDescent="0.25">
      <c r="A4" s="7">
        <v>86</v>
      </c>
      <c r="B4" s="7" t="s">
        <v>16</v>
      </c>
      <c r="C4" s="7" t="s">
        <v>17</v>
      </c>
      <c r="D4" s="7" t="s">
        <v>18</v>
      </c>
      <c r="E4" s="7" t="s">
        <v>19</v>
      </c>
      <c r="F4" s="7">
        <v>44024</v>
      </c>
      <c r="G4" s="7" t="s">
        <v>20</v>
      </c>
      <c r="H4" s="26">
        <f>1/3</f>
        <v>0.33333333333333331</v>
      </c>
      <c r="I4" s="19">
        <v>4.9870289999999997</v>
      </c>
      <c r="J4" s="20">
        <f>H4*I4</f>
        <v>1.6623429999999999</v>
      </c>
      <c r="K4" s="27">
        <f>J4/J8</f>
        <v>1.2988923824081076E-3</v>
      </c>
      <c r="L4" s="16" t="s">
        <v>21</v>
      </c>
      <c r="M4" s="16" t="s">
        <v>22</v>
      </c>
      <c r="N4" s="16" t="s">
        <v>23</v>
      </c>
    </row>
    <row r="5" spans="1:14" ht="15.75" x14ac:dyDescent="0.25">
      <c r="A5" s="7">
        <v>86</v>
      </c>
      <c r="B5" s="7" t="s">
        <v>24</v>
      </c>
      <c r="C5" s="7" t="s">
        <v>25</v>
      </c>
      <c r="D5" s="7" t="s">
        <v>26</v>
      </c>
      <c r="E5" s="7" t="s">
        <v>19</v>
      </c>
      <c r="F5" s="7">
        <v>44139</v>
      </c>
      <c r="G5" s="7" t="s">
        <v>20</v>
      </c>
      <c r="H5" s="26">
        <f>1/3</f>
        <v>0.33333333333333331</v>
      </c>
      <c r="I5" s="19">
        <v>4.9870289999999997</v>
      </c>
      <c r="J5" s="20">
        <f t="shared" ref="J5:J6" si="0">H5*I5</f>
        <v>1.6623429999999999</v>
      </c>
      <c r="K5" s="27">
        <f>J5/J8</f>
        <v>1.2988923824081076E-3</v>
      </c>
      <c r="L5" s="16" t="s">
        <v>21</v>
      </c>
      <c r="M5" s="16" t="s">
        <v>22</v>
      </c>
      <c r="N5" s="16" t="s">
        <v>23</v>
      </c>
    </row>
    <row r="6" spans="1:14" ht="15.75" x14ac:dyDescent="0.25">
      <c r="A6" s="7">
        <v>86</v>
      </c>
      <c r="B6" s="7" t="s">
        <v>27</v>
      </c>
      <c r="C6" s="7" t="s">
        <v>28</v>
      </c>
      <c r="D6" s="7" t="s">
        <v>29</v>
      </c>
      <c r="E6" s="7" t="s">
        <v>30</v>
      </c>
      <c r="F6" s="7">
        <v>28465</v>
      </c>
      <c r="G6" s="7" t="s">
        <v>20</v>
      </c>
      <c r="H6" s="26">
        <f>1/3</f>
        <v>0.33333333333333331</v>
      </c>
      <c r="I6" s="19">
        <v>4.9870289999999997</v>
      </c>
      <c r="J6" s="20">
        <f t="shared" si="0"/>
        <v>1.6623429999999999</v>
      </c>
      <c r="K6" s="27">
        <f>J6/J8</f>
        <v>1.2988923824081076E-3</v>
      </c>
      <c r="L6" s="16" t="s">
        <v>21</v>
      </c>
      <c r="M6" s="16" t="s">
        <v>22</v>
      </c>
      <c r="N6" s="16" t="s">
        <v>23</v>
      </c>
    </row>
    <row r="7" spans="1:14" ht="21" customHeight="1" x14ac:dyDescent="0.25">
      <c r="A7" s="9"/>
      <c r="B7" s="9"/>
      <c r="C7" s="9"/>
      <c r="D7" s="9"/>
      <c r="E7" s="9"/>
      <c r="F7" s="23" t="s">
        <v>32</v>
      </c>
      <c r="G7" s="24"/>
      <c r="H7" s="24"/>
      <c r="I7" s="25"/>
      <c r="J7" s="18">
        <f>SUM(J4:J6)</f>
        <v>4.9870289999999997</v>
      </c>
      <c r="K7" s="17"/>
      <c r="L7" s="10"/>
      <c r="M7" s="10"/>
      <c r="N7" s="10"/>
    </row>
    <row r="8" spans="1:14" ht="24.75" customHeight="1" x14ac:dyDescent="0.25">
      <c r="A8" s="11"/>
      <c r="B8" s="11"/>
      <c r="C8" s="12"/>
      <c r="D8" s="9"/>
      <c r="E8" s="9"/>
      <c r="F8" s="21" t="s">
        <v>12</v>
      </c>
      <c r="G8" s="21"/>
      <c r="H8" s="21"/>
      <c r="I8" s="21"/>
      <c r="J8" s="18">
        <v>1279.815805</v>
      </c>
      <c r="K8" s="13"/>
      <c r="L8" s="10"/>
      <c r="M8" s="10"/>
      <c r="N8" s="10"/>
    </row>
    <row r="9" spans="1:14" ht="15.75" x14ac:dyDescent="0.25">
      <c r="A9" s="12"/>
      <c r="B9" s="12"/>
      <c r="C9" s="12"/>
      <c r="D9" s="12"/>
      <c r="E9" s="14"/>
      <c r="F9" s="14"/>
      <c r="G9" s="14"/>
      <c r="H9" s="14"/>
      <c r="I9" s="14"/>
      <c r="J9" s="14"/>
      <c r="K9" s="14"/>
      <c r="L9" s="10"/>
      <c r="M9" s="10"/>
      <c r="N9" s="10"/>
    </row>
    <row r="10" spans="1:14" ht="15.75" x14ac:dyDescent="0.25">
      <c r="A10" s="12"/>
      <c r="B10" s="12"/>
      <c r="C10" s="12"/>
      <c r="D10" s="12"/>
      <c r="E10" s="12"/>
      <c r="F10" s="12"/>
      <c r="G10" s="12"/>
      <c r="H10" s="12"/>
      <c r="I10" s="15"/>
      <c r="J10" s="12"/>
      <c r="K10" s="12"/>
      <c r="L10" s="12"/>
      <c r="M10" s="12"/>
      <c r="N10" s="12"/>
    </row>
    <row r="11" spans="1:14" ht="15.75" x14ac:dyDescent="0.25">
      <c r="A11" s="12"/>
      <c r="B11" s="12"/>
      <c r="C11" s="12"/>
      <c r="D11" s="12"/>
      <c r="E11" s="10"/>
      <c r="F11" s="14"/>
      <c r="G11" s="14"/>
      <c r="H11" s="14"/>
      <c r="I11" s="14"/>
      <c r="J11" s="13"/>
      <c r="K11" s="13"/>
      <c r="L11" s="10"/>
      <c r="M11" s="10"/>
      <c r="N11" s="10"/>
    </row>
    <row r="12" spans="1:14" x14ac:dyDescent="0.25">
      <c r="A12" s="2"/>
      <c r="B12" s="6"/>
      <c r="C12" s="2"/>
      <c r="D12" s="2"/>
      <c r="E12" s="2"/>
      <c r="F12" s="3"/>
      <c r="G12" s="3"/>
      <c r="H12" s="3"/>
      <c r="I12" s="3"/>
      <c r="J12" s="5"/>
      <c r="K12" s="5"/>
      <c r="L12" s="2"/>
      <c r="M12" s="2"/>
      <c r="N12" s="2"/>
    </row>
  </sheetData>
  <autoFilter ref="A3:N10" xr:uid="{FC76FB22-A771-4FAB-BCA2-7BC4C0E96C55}"/>
  <mergeCells count="4">
    <mergeCell ref="F8:I8"/>
    <mergeCell ref="A1:N1"/>
    <mergeCell ref="A2:N2"/>
    <mergeCell ref="F7:I7"/>
  </mergeCells>
  <phoneticPr fontId="3" type="noConversion"/>
  <pageMargins left="0.25" right="0.25" top="0.75" bottom="0.75" header="0.3" footer="0.3"/>
  <pageSetup paperSize="5" scale="54" fitToHeight="0" orientation="landscape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329d5f-43f0-4500-89db-fc7fd63edaba">
      <UserInfo>
        <DisplayName>Brian Boyer - Counsel</DisplayName>
        <AccountId>31</AccountId>
        <AccountType/>
      </UserInfo>
      <UserInfo>
        <DisplayName>Riley Sparks - Intern</DisplayName>
        <AccountId>32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CFB7FF03673A4BA348A01F23CA89AF" ma:contentTypeVersion="6" ma:contentTypeDescription="Create a new document." ma:contentTypeScope="" ma:versionID="9b67eafcbc43a5d8c8bf2bee54c4c09c">
  <xsd:schema xmlns:xsd="http://www.w3.org/2001/XMLSchema" xmlns:xs="http://www.w3.org/2001/XMLSchema" xmlns:p="http://schemas.microsoft.com/office/2006/metadata/properties" xmlns:ns2="df1f93d5-85d9-4a1d-8837-06aab04d1d11" xmlns:ns3="b8329d5f-43f0-4500-89db-fc7fd63edaba" targetNamespace="http://schemas.microsoft.com/office/2006/metadata/properties" ma:root="true" ma:fieldsID="9ae7bd49d613cb55897c83e0d489adb1" ns2:_="" ns3:_="">
    <xsd:import namespace="df1f93d5-85d9-4a1d-8837-06aab04d1d11"/>
    <xsd:import namespace="b8329d5f-43f0-4500-89db-fc7fd63eda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f93d5-85d9-4a1d-8837-06aab04d1d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329d5f-43f0-4500-89db-fc7fd63edab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B7AB9A-F4D0-474D-9271-5448B0B6DCE5}">
  <ds:schemaRefs>
    <ds:schemaRef ds:uri="http://schemas.microsoft.com/office/2006/metadata/properties"/>
    <ds:schemaRef ds:uri="http://schemas.microsoft.com/office/infopath/2007/PartnerControls"/>
    <ds:schemaRef ds:uri="b8329d5f-43f0-4500-89db-fc7fd63edaba"/>
  </ds:schemaRefs>
</ds:datastoreItem>
</file>

<file path=customXml/itemProps2.xml><?xml version="1.0" encoding="utf-8"?>
<ds:datastoreItem xmlns:ds="http://schemas.openxmlformats.org/officeDocument/2006/customXml" ds:itemID="{50017CF1-E150-4250-B89E-2F0B1781B5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BFB64C-B43B-4ED1-867D-6FA6844E49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1f93d5-85d9-4a1d-8837-06aab04d1d11"/>
    <ds:schemaRef ds:uri="b8329d5f-43f0-4500-89db-fc7fd63eda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2017-09-06T12:59:02Z</dcterms:created>
  <dcterms:modified xsi:type="dcterms:W3CDTF">2025-12-19T03:41:48Z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0x010100F7CFB7FF03673A4BA348A01F23CA89AF</vt:lpwstr>
  </property>
</Properties>
</file>